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8 заседания 24062026\Заседание\Приложения к решению от 24062026 о внес изм в бюджет\"/>
    </mc:Choice>
  </mc:AlternateContent>
  <xr:revisionPtr revIDLastSave="0" documentId="13_ncr:1_{B7858A48-981A-4D33-A100-840573BDDC9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6" sheetId="6" r:id="rId1"/>
    <sheet name="Лист1" sheetId="7" r:id="rId2"/>
    <sheet name="Лист2" sheetId="2" r:id="rId3"/>
    <sheet name="Лист3" sheetId="3" r:id="rId4"/>
  </sheets>
  <calcPr calcId="181029"/>
</workbook>
</file>

<file path=xl/calcChain.xml><?xml version="1.0" encoding="utf-8"?>
<calcChain xmlns="http://schemas.openxmlformats.org/spreadsheetml/2006/main">
  <c r="C37" i="6" l="1"/>
  <c r="C70" i="6" s="1"/>
  <c r="C68" i="6"/>
  <c r="C35" i="6"/>
  <c r="C39" i="6" l="1"/>
  <c r="C63" i="6" l="1"/>
  <c r="C24" i="6" l="1"/>
  <c r="C20" i="6" l="1"/>
  <c r="C50" i="6" l="1"/>
  <c r="C43" i="6"/>
  <c r="C27" i="6"/>
  <c r="C18" i="6"/>
  <c r="C16" i="6"/>
  <c r="C15" i="6" l="1"/>
  <c r="C38" i="6"/>
</calcChain>
</file>

<file path=xl/sharedStrings.xml><?xml version="1.0" encoding="utf-8"?>
<sst xmlns="http://schemas.openxmlformats.org/spreadsheetml/2006/main" count="126" uniqueCount="126">
  <si>
    <t xml:space="preserve">к решению Собрания депутатов Еткульского  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</si>
  <si>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</si>
  <si>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</si>
  <si>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</si>
  <si>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</si>
  <si>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</si>
  <si>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</si>
  <si>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</si>
  <si>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</si>
  <si>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</si>
  <si>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</si>
  <si>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</si>
  <si>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</si>
  <si>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</si>
  <si>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</si>
  <si>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</si>
  <si>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</si>
  <si>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</si>
  <si>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</si>
  <si>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</si>
  <si>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</si>
  <si>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</si>
  <si>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</si>
  <si>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</si>
  <si>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</si>
  <si>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</si>
  <si>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</si>
  <si>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</si>
  <si>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</si>
  <si>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</si>
  <si>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</si>
  <si>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</si>
  <si>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</si>
  <si>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</si>
  <si>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</si>
  <si>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</si>
  <si>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</si>
  <si>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</si>
  <si>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</si>
  <si>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</si>
  <si>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</si>
  <si>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</si>
  <si>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</si>
  <si>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</si>
  <si>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000 2 02 30000 00 0000 150 </t>
  </si>
  <si>
    <t>Субвенции бюджетам бюджетной системы Российской Федерации</t>
  </si>
  <si>
    <t xml:space="preserve">000 2 02 40000 00 0000 150 </t>
  </si>
  <si>
    <t>Иные межбюджетные трансферты</t>
  </si>
  <si>
    <t>ВСЕГО ДОХОДОВ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</si>
  <si>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</si>
  <si>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</si>
  <si>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</si>
  <si>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рублей</t>
  </si>
  <si>
    <t xml:space="preserve">муниципального округа Челябинской области "О бюджете </t>
  </si>
  <si>
    <t>Доходы местного бюджета на 2026 год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</si>
  <si>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</si>
  <si>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</si>
  <si>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</si>
  <si>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</si>
  <si>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</si>
  <si>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</si>
  <si>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>000 2 02 15001 14 0000 150</t>
  </si>
  <si>
    <t>000 2 02 15009 14 0000 150</t>
  </si>
  <si>
    <t xml:space="preserve">000 2 02 20041 14 0000 150 </t>
  </si>
  <si>
    <t xml:space="preserve">000 2 02 25304 14 0000 150 </t>
  </si>
  <si>
    <t xml:space="preserve">000 2 02 25497 14 0000 150 </t>
  </si>
  <si>
    <t xml:space="preserve">000 2 02 25555 14 0000 150 </t>
  </si>
  <si>
    <t xml:space="preserve">000 2 02 27112 14 0000 150 </t>
  </si>
  <si>
    <t xml:space="preserve">000 2 02 29999 14 0000 150 </t>
  </si>
  <si>
    <t xml:space="preserve">000 2 02 30013 14 0000 150 </t>
  </si>
  <si>
    <t xml:space="preserve">000 2 02 30022 14 0000 150 </t>
  </si>
  <si>
    <t xml:space="preserve">000 2 02 30024 14 0000 150 </t>
  </si>
  <si>
    <t xml:space="preserve">000 2 02 30027 14 0000 150 </t>
  </si>
  <si>
    <t xml:space="preserve">000 2 02 30029 14 0000 150 </t>
  </si>
  <si>
    <t xml:space="preserve">000 2 02 35082 14 0000 150 </t>
  </si>
  <si>
    <t xml:space="preserve">000 2 02 35118 14 0000 150 </t>
  </si>
  <si>
    <t xml:space="preserve">000 2 02 35120 14 0000 150 </t>
  </si>
  <si>
    <t xml:space="preserve">000 2 02 35220 14 0000 150 </t>
  </si>
  <si>
    <t xml:space="preserve">000 2 02 35250 14 0000 150 </t>
  </si>
  <si>
    <t xml:space="preserve">000 2 02 35930 14 0000 150 </t>
  </si>
  <si>
    <t xml:space="preserve">000 2 02 39999 14 0000 150 </t>
  </si>
  <si>
    <t>000 2 02 45050 14 0000 150</t>
  </si>
  <si>
    <t>000 2 02 45179 14 0000 150</t>
  </si>
  <si>
    <t>000  202 45303 14 0000 150</t>
  </si>
  <si>
    <t xml:space="preserve">000 2 02 49999 14 0000 150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</si>
  <si>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</si>
  <si>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</si>
  <si>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</si>
  <si>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</si>
  <si>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</si>
  <si>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</si>
  <si>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</si>
  <si>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 xml:space="preserve">Прочие субсидии бюджетам муниципальных округов </t>
  </si>
  <si>
    <t>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</si>
  <si>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</si>
  <si>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</si>
  <si>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</si>
  <si>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</si>
  <si>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</si>
  <si>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</si>
  <si>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</si>
  <si>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</si>
  <si>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округов на оплату жилищно-коммунальных услуг отдельным категориям граждан</t>
  </si>
  <si>
    <t>Субвенции бюджетам муниципальных округов на государственную регистрацию актов гражданского состояния</t>
  </si>
  <si>
    <t>Прочие субвенции бюджетам муниципальных округов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</si>
  <si>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</si>
  <si>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</si>
  <si>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</si>
  <si>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округов</t>
  </si>
  <si>
    <t xml:space="preserve">Еткульского муниципального округа Челябинской области </t>
  </si>
  <si>
    <t>на 2026 год и на плановый период 2027 и 2028 годов"</t>
  </si>
  <si>
    <t>от   24.12.2025 г. № 130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</si>
  <si>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</si>
  <si>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</si>
  <si>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 xml:space="preserve">000 1 17 00000 00 0000 000 </t>
  </si>
  <si>
    <t>Прочие неналоговые доходы</t>
  </si>
  <si>
    <t xml:space="preserve">000 1 17 15000 00 0000 000 </t>
  </si>
  <si>
    <t>Инициативные платежи</t>
  </si>
  <si>
    <t>000  207 00000 00 0000 150</t>
  </si>
  <si>
    <t>ПРОЧИЕ БЕЗВОЗМЕЗДНЫЕ ПОСТУПЛЕНИЯ</t>
  </si>
  <si>
    <t>000  207 05030 05 0000 150</t>
  </si>
  <si>
    <t>Прочие безвозмездные поступления в бюджеты муниципальных районов</t>
  </si>
  <si>
    <t xml:space="preserve">                    к   решению   Собрания депутатов Еткульского муниципального округа Челябинской области</t>
  </si>
  <si>
    <t>Приложение   1</t>
  </si>
  <si>
    <t>"Приложение 1</t>
  </si>
  <si>
    <t xml:space="preserve">от 24.06.2026 г. № 304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</si>
</sst>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2" fillId="0" borderId="0" xfId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8" fillId="0" borderId="3" xfId="0" applyNumberFormat="1" applyFont="1" applyBorder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9" fillId="0" borderId="3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164" fontId="11" fillId="0" borderId="3" xfId="0" applyNumberFormat="1" applyFont="1" applyBorder="1"/>
    <xf numFmtId="164" fontId="5" fillId="0" borderId="3" xfId="0" applyNumberFormat="1" applyFont="1" applyBorder="1"/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165" fontId="14" fillId="0" borderId="0" xfId="0" applyNumberFormat="1" applyFont="1"/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164" fontId="8" fillId="0" borderId="3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164" fontId="9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10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4" fillId="0" borderId="0" xfId="0" applyFont="1" applyAlignment="1">
      <alignment horizontal="right" wrapText="1"/>
    </xf>
    <xf numFmtId="165" fontId="14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view="pageBreakPreview" zoomScale="84" zoomScaleNormal="100" zoomScaleSheetLayoutView="84" workbookViewId="0">
      <selection activeCell="B3" sqref="B3:C3"/>
    </sheetView>
  </sheetViews>
  <sheetFormatPr defaultColWidth="9.140625" defaultRowHeight="15" x14ac:dyDescent="0.25"/>
  <cols>
    <col min="1" max="1" width="30.5703125" style="5" customWidth="1"/>
    <col min="2" max="2" width="41" style="5" customWidth="1"/>
    <col min="3" max="3" width="19.5703125" style="5" customWidth="1"/>
    <col min="4" max="16384" width="9.140625" style="5"/>
  </cols>
  <sheetData>
    <row r="1" spans="1:8" x14ac:dyDescent="0.25">
      <c r="B1"/>
      <c r="C1" s="30" t="s">
        <v>123</v>
      </c>
    </row>
    <row r="2" spans="1:8" ht="33" customHeight="1" x14ac:dyDescent="0.25">
      <c r="B2" s="40" t="s">
        <v>122</v>
      </c>
      <c r="C2" s="40"/>
    </row>
    <row r="3" spans="1:8" x14ac:dyDescent="0.25">
      <c r="B3" s="41" t="s">
        <v>125</v>
      </c>
      <c r="C3" s="41"/>
    </row>
    <row r="4" spans="1:8" x14ac:dyDescent="0.25">
      <c r="C4" s="6" t="s">
        <v>124</v>
      </c>
    </row>
    <row r="5" spans="1:8" x14ac:dyDescent="0.25">
      <c r="B5" s="42" t="s">
        <v>0</v>
      </c>
      <c r="C5" s="42"/>
    </row>
    <row r="6" spans="1:8" x14ac:dyDescent="0.25">
      <c r="B6" s="42" t="s">
        <v>53</v>
      </c>
      <c r="C6" s="42"/>
    </row>
    <row r="7" spans="1:8" x14ac:dyDescent="0.25">
      <c r="B7" s="42" t="s">
        <v>109</v>
      </c>
      <c r="C7" s="42"/>
    </row>
    <row r="8" spans="1:8" x14ac:dyDescent="0.25">
      <c r="B8" s="42" t="s">
        <v>110</v>
      </c>
      <c r="C8" s="42"/>
    </row>
    <row r="9" spans="1:8" x14ac:dyDescent="0.25">
      <c r="B9" s="42" t="s">
        <v>111</v>
      </c>
      <c r="C9" s="42"/>
    </row>
    <row r="11" spans="1:8" ht="15" customHeight="1" x14ac:dyDescent="0.25">
      <c r="A11" s="43" t="s">
        <v>54</v>
      </c>
      <c r="B11" s="43"/>
      <c r="C11" s="43"/>
    </row>
    <row r="12" spans="1:8" x14ac:dyDescent="0.25">
      <c r="C12" s="7" t="s">
        <v>52</v>
      </c>
    </row>
    <row r="13" spans="1:8" ht="49.5" x14ac:dyDescent="0.25">
      <c r="A13" s="8" t="s">
        <v>1</v>
      </c>
      <c r="B13" s="9" t="s">
        <v>2</v>
      </c>
      <c r="C13" s="9" t="s">
        <v>3</v>
      </c>
      <c r="H13" s="2"/>
    </row>
    <row r="14" spans="1:8" ht="16.5" x14ac:dyDescent="0.25">
      <c r="A14" s="10" t="s">
        <v>4</v>
      </c>
      <c r="B14" s="11">
        <v>2</v>
      </c>
      <c r="C14" s="11">
        <v>3</v>
      </c>
    </row>
    <row r="15" spans="1:8" ht="15.75" x14ac:dyDescent="0.25">
      <c r="A15" s="12" t="s">
        <v>5</v>
      </c>
      <c r="B15" s="13" t="s">
        <v>6</v>
      </c>
      <c r="C15" s="14">
        <f>C16+C18+C20+C27+C29+C30+C31+C32+C33+C34+C24+C35</f>
        <v>807015170</v>
      </c>
    </row>
    <row r="16" spans="1:8" ht="15.75" x14ac:dyDescent="0.25">
      <c r="A16" s="15" t="s">
        <v>7</v>
      </c>
      <c r="B16" s="13" t="s">
        <v>8</v>
      </c>
      <c r="C16" s="14">
        <f>C17</f>
        <v>589779310</v>
      </c>
    </row>
    <row r="17" spans="1:3" ht="15.75" x14ac:dyDescent="0.25">
      <c r="A17" s="16" t="s">
        <v>9</v>
      </c>
      <c r="B17" s="17" t="s">
        <v>10</v>
      </c>
      <c r="C17" s="18">
        <v>589779310</v>
      </c>
    </row>
    <row r="18" spans="1:3" ht="47.25" x14ac:dyDescent="0.25">
      <c r="A18" s="12" t="s">
        <v>11</v>
      </c>
      <c r="B18" s="13" t="s">
        <v>12</v>
      </c>
      <c r="C18" s="14">
        <f>C19</f>
        <v>29469470</v>
      </c>
    </row>
    <row r="19" spans="1:3" ht="47.25" x14ac:dyDescent="0.25">
      <c r="A19" s="19" t="s">
        <v>13</v>
      </c>
      <c r="B19" s="17" t="s">
        <v>14</v>
      </c>
      <c r="C19" s="18">
        <v>29469470</v>
      </c>
    </row>
    <row r="20" spans="1:3" ht="15.75" x14ac:dyDescent="0.25">
      <c r="A20" s="15" t="s">
        <v>15</v>
      </c>
      <c r="B20" s="13" t="s">
        <v>16</v>
      </c>
      <c r="C20" s="14">
        <f>C21+C22+C23</f>
        <v>52700000</v>
      </c>
    </row>
    <row r="21" spans="1:3" ht="47.25" x14ac:dyDescent="0.25">
      <c r="A21" s="19" t="s">
        <v>50</v>
      </c>
      <c r="B21" s="4" t="s">
        <v>17</v>
      </c>
      <c r="C21" s="18">
        <v>50000000</v>
      </c>
    </row>
    <row r="22" spans="1:3" ht="15.75" x14ac:dyDescent="0.25">
      <c r="A22" s="20" t="s">
        <v>51</v>
      </c>
      <c r="B22" s="3" t="s">
        <v>18</v>
      </c>
      <c r="C22" s="18">
        <v>0</v>
      </c>
    </row>
    <row r="23" spans="1:3" ht="47.25" x14ac:dyDescent="0.25">
      <c r="A23" s="16" t="s">
        <v>20</v>
      </c>
      <c r="B23" s="4" t="s">
        <v>19</v>
      </c>
      <c r="C23" s="18">
        <v>2700000</v>
      </c>
    </row>
    <row r="24" spans="1:3" ht="15.75" x14ac:dyDescent="0.25">
      <c r="A24" s="15" t="s">
        <v>55</v>
      </c>
      <c r="B24" s="21" t="s">
        <v>56</v>
      </c>
      <c r="C24" s="14">
        <f>C25+C26</f>
        <v>21022800</v>
      </c>
    </row>
    <row r="25" spans="1:3" ht="15.75" x14ac:dyDescent="0.25">
      <c r="A25" s="16" t="s">
        <v>57</v>
      </c>
      <c r="B25" s="4" t="s">
        <v>58</v>
      </c>
      <c r="C25" s="18">
        <v>7232000</v>
      </c>
    </row>
    <row r="26" spans="1:3" ht="15.75" x14ac:dyDescent="0.25">
      <c r="A26" s="16" t="s">
        <v>59</v>
      </c>
      <c r="B26" s="4" t="s">
        <v>60</v>
      </c>
      <c r="C26" s="18">
        <v>13790800</v>
      </c>
    </row>
    <row r="27" spans="1:3" ht="47.25" x14ac:dyDescent="0.25">
      <c r="A27" s="12" t="s">
        <v>21</v>
      </c>
      <c r="B27" s="21" t="s">
        <v>22</v>
      </c>
      <c r="C27" s="14">
        <f>C28</f>
        <v>66287000</v>
      </c>
    </row>
    <row r="28" spans="1:3" ht="15.75" x14ac:dyDescent="0.25">
      <c r="A28" s="19" t="s">
        <v>23</v>
      </c>
      <c r="B28" s="3" t="s">
        <v>24</v>
      </c>
      <c r="C28" s="18">
        <v>66287000</v>
      </c>
    </row>
    <row r="29" spans="1:3" ht="15.75" x14ac:dyDescent="0.25">
      <c r="A29" s="15" t="s">
        <v>25</v>
      </c>
      <c r="B29" s="13" t="s">
        <v>26</v>
      </c>
      <c r="C29" s="14">
        <v>10000000</v>
      </c>
    </row>
    <row r="30" spans="1:3" ht="63" x14ac:dyDescent="0.25">
      <c r="A30" s="15" t="s">
        <v>27</v>
      </c>
      <c r="B30" s="13" t="s">
        <v>28</v>
      </c>
      <c r="C30" s="14">
        <v>19873200</v>
      </c>
    </row>
    <row r="31" spans="1:3" ht="31.5" x14ac:dyDescent="0.25">
      <c r="A31" s="15" t="s">
        <v>29</v>
      </c>
      <c r="B31" s="13" t="s">
        <v>30</v>
      </c>
      <c r="C31" s="14">
        <v>1586400</v>
      </c>
    </row>
    <row r="32" spans="1:3" ht="31.5" x14ac:dyDescent="0.25">
      <c r="A32" s="15" t="s">
        <v>31</v>
      </c>
      <c r="B32" s="13" t="s">
        <v>32</v>
      </c>
      <c r="C32" s="14">
        <v>12304790</v>
      </c>
    </row>
    <row r="33" spans="1:3" ht="31.5" x14ac:dyDescent="0.25">
      <c r="A33" s="15" t="s">
        <v>33</v>
      </c>
      <c r="B33" s="13" t="s">
        <v>34</v>
      </c>
      <c r="C33" s="14">
        <v>3185000</v>
      </c>
    </row>
    <row r="34" spans="1:3" ht="31.5" x14ac:dyDescent="0.25">
      <c r="A34" s="15" t="s">
        <v>35</v>
      </c>
      <c r="B34" s="13" t="s">
        <v>36</v>
      </c>
      <c r="C34" s="14">
        <v>700000</v>
      </c>
    </row>
    <row r="35" spans="1:3" ht="15.75" x14ac:dyDescent="0.25">
      <c r="A35" s="31" t="s">
        <v>114</v>
      </c>
      <c r="B35" s="32" t="s">
        <v>115</v>
      </c>
      <c r="C35" s="33">
        <f>C36</f>
        <v>107200</v>
      </c>
    </row>
    <row r="36" spans="1:3" ht="15.75" x14ac:dyDescent="0.25">
      <c r="A36" s="34" t="s">
        <v>116</v>
      </c>
      <c r="B36" s="35" t="s">
        <v>117</v>
      </c>
      <c r="C36" s="36">
        <v>107200</v>
      </c>
    </row>
    <row r="37" spans="1:3" ht="15.75" x14ac:dyDescent="0.25">
      <c r="A37" s="15" t="s">
        <v>37</v>
      </c>
      <c r="B37" s="13" t="s">
        <v>38</v>
      </c>
      <c r="C37" s="14">
        <f>C38+C68</f>
        <v>1091599375.3599999</v>
      </c>
    </row>
    <row r="38" spans="1:3" ht="47.25" x14ac:dyDescent="0.25">
      <c r="A38" s="15" t="s">
        <v>39</v>
      </c>
      <c r="B38" s="13" t="s">
        <v>49</v>
      </c>
      <c r="C38" s="14">
        <f>C39+C43+C50+C63</f>
        <v>1091549375.3599999</v>
      </c>
    </row>
    <row r="39" spans="1:3" ht="31.5" x14ac:dyDescent="0.25">
      <c r="A39" s="22" t="s">
        <v>40</v>
      </c>
      <c r="B39" s="23" t="s">
        <v>41</v>
      </c>
      <c r="C39" s="24">
        <f>SUM(C40:C42)</f>
        <v>177428602</v>
      </c>
    </row>
    <row r="40" spans="1:3" ht="63" x14ac:dyDescent="0.25">
      <c r="A40" s="16" t="s">
        <v>61</v>
      </c>
      <c r="B40" s="17" t="s">
        <v>85</v>
      </c>
      <c r="C40" s="25">
        <v>148859777</v>
      </c>
    </row>
    <row r="41" spans="1:3" ht="63" x14ac:dyDescent="0.25">
      <c r="A41" s="16" t="s">
        <v>112</v>
      </c>
      <c r="B41" s="17" t="s">
        <v>113</v>
      </c>
      <c r="C41" s="25">
        <v>829200</v>
      </c>
    </row>
    <row r="42" spans="1:3" ht="78.75" x14ac:dyDescent="0.25">
      <c r="A42" s="16" t="s">
        <v>62</v>
      </c>
      <c r="B42" s="17" t="s">
        <v>86</v>
      </c>
      <c r="C42" s="25">
        <v>27739625</v>
      </c>
    </row>
    <row r="43" spans="1:3" ht="49.5" x14ac:dyDescent="0.25">
      <c r="A43" s="26" t="s">
        <v>42</v>
      </c>
      <c r="B43" s="27" t="s">
        <v>43</v>
      </c>
      <c r="C43" s="24">
        <f>SUM(C44:C49)</f>
        <v>169730998.78999999</v>
      </c>
    </row>
    <row r="44" spans="1:3" ht="132" x14ac:dyDescent="0.25">
      <c r="A44" s="16" t="s">
        <v>63</v>
      </c>
      <c r="B44" s="1" t="s">
        <v>87</v>
      </c>
      <c r="C44" s="25">
        <v>56427206</v>
      </c>
    </row>
    <row r="45" spans="1:3" ht="115.5" x14ac:dyDescent="0.25">
      <c r="A45" s="16" t="s">
        <v>64</v>
      </c>
      <c r="B45" s="1" t="s">
        <v>88</v>
      </c>
      <c r="C45" s="25">
        <v>15795593.41</v>
      </c>
    </row>
    <row r="46" spans="1:3" ht="66" x14ac:dyDescent="0.25">
      <c r="A46" s="16" t="s">
        <v>65</v>
      </c>
      <c r="B46" s="1" t="s">
        <v>89</v>
      </c>
      <c r="C46" s="25">
        <v>1377528</v>
      </c>
    </row>
    <row r="47" spans="1:3" ht="66" x14ac:dyDescent="0.25">
      <c r="A47" s="16" t="s">
        <v>66</v>
      </c>
      <c r="B47" s="1" t="s">
        <v>90</v>
      </c>
      <c r="C47" s="25">
        <v>8053399.96</v>
      </c>
    </row>
    <row r="48" spans="1:3" ht="173.25" x14ac:dyDescent="0.25">
      <c r="A48" s="16" t="s">
        <v>67</v>
      </c>
      <c r="B48" s="4" t="s">
        <v>91</v>
      </c>
      <c r="C48" s="25">
        <v>36188800</v>
      </c>
    </row>
    <row r="49" spans="1:3" ht="31.5" x14ac:dyDescent="0.25">
      <c r="A49" s="16" t="s">
        <v>68</v>
      </c>
      <c r="B49" s="4" t="s">
        <v>92</v>
      </c>
      <c r="C49" s="25">
        <v>51888471.420000002</v>
      </c>
    </row>
    <row r="50" spans="1:3" ht="33" x14ac:dyDescent="0.25">
      <c r="A50" s="26" t="s">
        <v>44</v>
      </c>
      <c r="B50" s="27" t="s">
        <v>45</v>
      </c>
      <c r="C50" s="24">
        <f>SUM(C51:C62)</f>
        <v>706553262.63999999</v>
      </c>
    </row>
    <row r="51" spans="1:3" ht="94.5" x14ac:dyDescent="0.25">
      <c r="A51" s="8" t="s">
        <v>69</v>
      </c>
      <c r="B51" s="17" t="s">
        <v>93</v>
      </c>
      <c r="C51" s="25">
        <v>2121700</v>
      </c>
    </row>
    <row r="52" spans="1:3" ht="63" x14ac:dyDescent="0.25">
      <c r="A52" s="8" t="s">
        <v>70</v>
      </c>
      <c r="B52" s="28" t="s">
        <v>94</v>
      </c>
      <c r="C52" s="25">
        <v>19161765.120000001</v>
      </c>
    </row>
    <row r="53" spans="1:3" ht="63" x14ac:dyDescent="0.25">
      <c r="A53" s="8" t="s">
        <v>71</v>
      </c>
      <c r="B53" s="4" t="s">
        <v>95</v>
      </c>
      <c r="C53" s="25">
        <v>576837858.46000004</v>
      </c>
    </row>
    <row r="54" spans="1:3" ht="110.25" x14ac:dyDescent="0.25">
      <c r="A54" s="8" t="s">
        <v>72</v>
      </c>
      <c r="B54" s="17" t="s">
        <v>96</v>
      </c>
      <c r="C54" s="25">
        <v>36909140</v>
      </c>
    </row>
    <row r="55" spans="1:3" ht="126" x14ac:dyDescent="0.25">
      <c r="A55" s="8" t="s">
        <v>73</v>
      </c>
      <c r="B55" s="28" t="s">
        <v>97</v>
      </c>
      <c r="C55" s="25">
        <v>2825867.63</v>
      </c>
    </row>
    <row r="56" spans="1:3" ht="94.5" x14ac:dyDescent="0.25">
      <c r="A56" s="8" t="s">
        <v>74</v>
      </c>
      <c r="B56" s="17" t="s">
        <v>98</v>
      </c>
      <c r="C56" s="25">
        <v>42061901.899999999</v>
      </c>
    </row>
    <row r="57" spans="1:3" ht="78.75" x14ac:dyDescent="0.25">
      <c r="A57" s="8" t="s">
        <v>75</v>
      </c>
      <c r="B57" s="4" t="s">
        <v>99</v>
      </c>
      <c r="C57" s="25">
        <v>3932500</v>
      </c>
    </row>
    <row r="58" spans="1:3" ht="94.5" x14ac:dyDescent="0.25">
      <c r="A58" s="8" t="s">
        <v>76</v>
      </c>
      <c r="B58" s="4" t="s">
        <v>100</v>
      </c>
      <c r="C58" s="25">
        <v>22974</v>
      </c>
    </row>
    <row r="59" spans="1:3" ht="110.25" x14ac:dyDescent="0.25">
      <c r="A59" s="8" t="s">
        <v>77</v>
      </c>
      <c r="B59" s="4" t="s">
        <v>101</v>
      </c>
      <c r="C59" s="25">
        <v>2516198</v>
      </c>
    </row>
    <row r="60" spans="1:3" ht="63" x14ac:dyDescent="0.25">
      <c r="A60" s="8" t="s">
        <v>78</v>
      </c>
      <c r="B60" s="17" t="s">
        <v>102</v>
      </c>
      <c r="C60" s="25">
        <v>17507900</v>
      </c>
    </row>
    <row r="61" spans="1:3" ht="63" x14ac:dyDescent="0.25">
      <c r="A61" s="8" t="s">
        <v>79</v>
      </c>
      <c r="B61" s="4" t="s">
        <v>103</v>
      </c>
      <c r="C61" s="25">
        <v>2535100</v>
      </c>
    </row>
    <row r="62" spans="1:3" ht="33" x14ac:dyDescent="0.25">
      <c r="A62" s="8" t="s">
        <v>80</v>
      </c>
      <c r="B62" s="4" t="s">
        <v>104</v>
      </c>
      <c r="C62" s="25">
        <v>120357.53</v>
      </c>
    </row>
    <row r="63" spans="1:3" ht="33" x14ac:dyDescent="0.25">
      <c r="A63" s="26" t="s">
        <v>46</v>
      </c>
      <c r="B63" s="27" t="s">
        <v>47</v>
      </c>
      <c r="C63" s="24">
        <f>SUM(C64:C67)</f>
        <v>37836511.93</v>
      </c>
    </row>
    <row r="64" spans="1:3" ht="297" x14ac:dyDescent="0.25">
      <c r="A64" s="8" t="s">
        <v>81</v>
      </c>
      <c r="B64" s="1" t="s">
        <v>105</v>
      </c>
      <c r="C64" s="25">
        <v>811557.52</v>
      </c>
    </row>
    <row r="65" spans="1:3" ht="148.5" x14ac:dyDescent="0.25">
      <c r="A65" s="8" t="s">
        <v>82</v>
      </c>
      <c r="B65" s="1" t="s">
        <v>106</v>
      </c>
      <c r="C65" s="25">
        <v>1414454.65</v>
      </c>
    </row>
    <row r="66" spans="1:3" ht="247.5" x14ac:dyDescent="0.25">
      <c r="A66" s="8" t="s">
        <v>83</v>
      </c>
      <c r="B66" s="1" t="s">
        <v>107</v>
      </c>
      <c r="C66" s="25">
        <v>34313000</v>
      </c>
    </row>
    <row r="67" spans="1:3" ht="47.25" x14ac:dyDescent="0.25">
      <c r="A67" s="3" t="s">
        <v>84</v>
      </c>
      <c r="B67" s="4" t="s">
        <v>108</v>
      </c>
      <c r="C67" s="25">
        <v>1297499.76</v>
      </c>
    </row>
    <row r="68" spans="1:3" ht="31.5" x14ac:dyDescent="0.25">
      <c r="A68" s="37" t="s">
        <v>118</v>
      </c>
      <c r="B68" s="38" t="s">
        <v>119</v>
      </c>
      <c r="C68" s="25">
        <f>C69</f>
        <v>50000</v>
      </c>
    </row>
    <row r="69" spans="1:3" ht="31.5" x14ac:dyDescent="0.25">
      <c r="A69" s="3" t="s">
        <v>120</v>
      </c>
      <c r="B69" s="39" t="s">
        <v>121</v>
      </c>
      <c r="C69" s="25">
        <v>50000</v>
      </c>
    </row>
    <row r="70" spans="1:3" ht="15.75" x14ac:dyDescent="0.25">
      <c r="A70" s="44" t="s">
        <v>48</v>
      </c>
      <c r="B70" s="45"/>
      <c r="C70" s="25">
        <f>C37+C15</f>
        <v>1898614545.3599999</v>
      </c>
    </row>
    <row r="71" spans="1:3" ht="15.75" x14ac:dyDescent="0.25">
      <c r="A71" s="29"/>
      <c r="B71" s="29"/>
    </row>
    <row r="72" spans="1:3" ht="15.75" x14ac:dyDescent="0.25">
      <c r="A72" s="29"/>
      <c r="B72" s="29"/>
    </row>
    <row r="73" spans="1:3" ht="15.75" x14ac:dyDescent="0.25">
      <c r="A73" s="29"/>
      <c r="B73" s="29"/>
    </row>
    <row r="74" spans="1:3" ht="15.75" x14ac:dyDescent="0.25">
      <c r="A74" s="29"/>
      <c r="B74" s="29"/>
    </row>
    <row r="75" spans="1:3" ht="15.75" x14ac:dyDescent="0.25">
      <c r="A75" s="29"/>
      <c r="B75" s="29"/>
    </row>
    <row r="76" spans="1:3" ht="15.75" x14ac:dyDescent="0.25">
      <c r="A76" s="29"/>
      <c r="B76" s="29"/>
    </row>
    <row r="77" spans="1:3" ht="15.75" x14ac:dyDescent="0.25">
      <c r="A77" s="29"/>
      <c r="B77" s="29"/>
    </row>
    <row r="78" spans="1:3" ht="15.75" x14ac:dyDescent="0.25">
      <c r="A78" s="29"/>
      <c r="B78" s="29"/>
    </row>
    <row r="79" spans="1:3" ht="15.75" x14ac:dyDescent="0.25">
      <c r="A79" s="29"/>
      <c r="B79" s="29"/>
    </row>
    <row r="80" spans="1:3" ht="15.75" x14ac:dyDescent="0.25">
      <c r="A80" s="29"/>
      <c r="B80" s="29"/>
    </row>
    <row r="81" spans="1:2" ht="15.75" x14ac:dyDescent="0.25">
      <c r="A81" s="29"/>
      <c r="B81" s="29"/>
    </row>
    <row r="82" spans="1:2" ht="15.75" x14ac:dyDescent="0.25">
      <c r="A82" s="29"/>
      <c r="B82" s="29"/>
    </row>
    <row r="83" spans="1:2" ht="15.75" x14ac:dyDescent="0.25">
      <c r="A83" s="29"/>
      <c r="B83" s="29"/>
    </row>
    <row r="84" spans="1:2" ht="15.75" x14ac:dyDescent="0.25">
      <c r="A84" s="29"/>
      <c r="B84" s="29"/>
    </row>
    <row r="85" spans="1:2" ht="15.75" x14ac:dyDescent="0.25">
      <c r="A85" s="29"/>
      <c r="B85" s="29"/>
    </row>
    <row r="86" spans="1:2" ht="15.75" x14ac:dyDescent="0.25">
      <c r="A86" s="29"/>
      <c r="B86" s="29"/>
    </row>
    <row r="87" spans="1:2" ht="15.75" x14ac:dyDescent="0.25">
      <c r="A87" s="29"/>
      <c r="B87" s="29"/>
    </row>
    <row r="88" spans="1:2" ht="15.75" x14ac:dyDescent="0.25">
      <c r="A88" s="29"/>
      <c r="B88" s="29"/>
    </row>
    <row r="89" spans="1:2" ht="15.75" x14ac:dyDescent="0.25">
      <c r="A89" s="29"/>
      <c r="B89" s="29"/>
    </row>
  </sheetData>
  <mergeCells count="9">
    <mergeCell ref="B2:C2"/>
    <mergeCell ref="B3:C3"/>
    <mergeCell ref="B9:C9"/>
    <mergeCell ref="A11:C11"/>
    <mergeCell ref="A70:B70"/>
    <mergeCell ref="B5:C5"/>
    <mergeCell ref="B6:C6"/>
    <mergeCell ref="B7:C7"/>
    <mergeCell ref="B8:C8"/>
  </mergeCells>
  <phoneticPr fontId="13" type="noConversion"/>
  <pageMargins left="0.7" right="0.7" top="0.75" bottom="0.75" header="0.3" footer="0.3"/>
  <pageSetup paperSize="9" scale="87" orientation="portrait" r:id="rId1"/>
  <rowBreaks count="2" manualBreakCount="2">
    <brk id="55" max="2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E0165-C5F8-4DE9-B76A-C841E0FDF0C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</vt:lpstr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Иван Гусельщиков</cp:lastModifiedBy>
  <cp:lastPrinted>2026-06-09T06:17:32Z</cp:lastPrinted>
  <dcterms:created xsi:type="dcterms:W3CDTF">2018-11-13T03:27:49Z</dcterms:created>
  <dcterms:modified xsi:type="dcterms:W3CDTF">2026-06-26T04:53:01Z</dcterms:modified>
</cp:coreProperties>
</file>